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8855" windowHeight="11490"/>
  </bookViews>
  <sheets>
    <sheet name="Лист1 (3)" sheetId="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C15" i="1"/>
  <c r="D13"/>
  <c r="C13"/>
  <c r="D12"/>
  <c r="C12"/>
  <c r="D11"/>
  <c r="C11"/>
  <c r="D10"/>
  <c r="C10"/>
  <c r="D9"/>
  <c r="C9"/>
  <c r="D8"/>
  <c r="C8"/>
</calcChain>
</file>

<file path=xl/sharedStrings.xml><?xml version="1.0" encoding="utf-8"?>
<sst xmlns="http://schemas.openxmlformats.org/spreadsheetml/2006/main" count="62" uniqueCount="38">
  <si>
    <t>Выполнение муниципальных заданий муниципальными учреждениями городского округа Спасск-Дальний и объем выделенных на их исполнение субсидий</t>
  </si>
  <si>
    <t>Содержание муниципальной услуги</t>
  </si>
  <si>
    <t>Муниципальное задание</t>
  </si>
  <si>
    <t>Объем субсидии на выполнение муниципального задания (факт) (тыс. руб.)</t>
  </si>
  <si>
    <t>Ед. изм.</t>
  </si>
  <si>
    <t>План</t>
  </si>
  <si>
    <t>Факт</t>
  </si>
  <si>
    <t>Муниципальные бюджетные общеобразовательные учреждения</t>
  </si>
  <si>
    <t>Реализация основных общеобразовательных программ начального общего образования (очная)</t>
  </si>
  <si>
    <t>чел.</t>
  </si>
  <si>
    <t>Реализация основных общеобразовательных программ начального общего образования (на дому)</t>
  </si>
  <si>
    <t>Реализация основных общеобразовательных программ основного общего образования (очная)</t>
  </si>
  <si>
    <t>Реализация основных общеобразовательных программ основного общего образования (на дому)</t>
  </si>
  <si>
    <t>Реализация основных общеобразовательных программ среднего общего образования (очная)</t>
  </si>
  <si>
    <t>Реализация основных общеобразовательных программ среднего общего образования (на дому)</t>
  </si>
  <si>
    <t>Реализация основных общеобразовательных программ среднего общего образования (очно-заочная)</t>
  </si>
  <si>
    <t>Организация отдыха детей и молодёжи</t>
  </si>
  <si>
    <t>Муниципальные бюджетные дошкольные образовательные учреждения</t>
  </si>
  <si>
    <t>Реализация основных общеобразовательных программ дошкольного образования</t>
  </si>
  <si>
    <t>Присмотр и уход</t>
  </si>
  <si>
    <t>Муниципальные бюджетные учреждения дополнительного образования</t>
  </si>
  <si>
    <t>Реализация дополнительных общеобразовательных общеразвивающих программ</t>
  </si>
  <si>
    <t>Муниципальные учреждения спорта</t>
  </si>
  <si>
    <t>Реализация дополнительных общеобразовательных предпрофессиональных программ</t>
  </si>
  <si>
    <t>Организация проведения официальных физкультурных (физкультурно-оздоровительных) мероприятий</t>
  </si>
  <si>
    <t>штук</t>
  </si>
  <si>
    <t>Организация проведения официальных спортивных мероприятий</t>
  </si>
  <si>
    <t>Обеспечение доступа к объектам спорта (без зимнего периода)</t>
  </si>
  <si>
    <t>Обеспечение доступа к объектам спорта (в зимний период)</t>
  </si>
  <si>
    <t>Муниципальные учреждения культуры</t>
  </si>
  <si>
    <t>Музыкальное обучение</t>
  </si>
  <si>
    <t>Все виды предоставления музейных предметов и музейных коллекций</t>
  </si>
  <si>
    <t>Все виды библиотечного обслуживания</t>
  </si>
  <si>
    <t>кол-во посещений</t>
  </si>
  <si>
    <t>Организация и проведение культурно-массовых мероприятий</t>
  </si>
  <si>
    <t>Прочие</t>
  </si>
  <si>
    <t>Бесперебойное топло-, водо-, энергообеспечение. Содержание объектов недвижимого имущества в надлежащем санитарном состоянии. Безаварийная работа инженерных систем и оборудования теплоснабжения.</t>
  </si>
  <si>
    <t>кол-во учреждений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</si>
</sst>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0" fontId="1" fillId="0" borderId="4" xfId="0" applyFont="1" applyBorder="1" applyAlignment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right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2;&#1099;&#1087;&#1086;&#1083;&#1085;&#1077;&#1085;&#1080;&#1077;%20&#1084;&#1091;&#1085;&#1080;&#1094;&#1080;&#1087;&#1072;&#1083;&#1100;&#1085;&#1086;&#1075;&#1086;%20&#1079;&#1072;&#1076;&#1072;&#1085;&#1080;&#1103;%20&#1080;%20&#1086;&#1073;&#1098;&#1077;&#1084;%20&#1089;&#1091;&#1073;&#1089;&#1080;&#1076;&#1080;&#108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1 (2)"/>
      <sheetName val="Лист1 (3)"/>
      <sheetName val="Лист2"/>
      <sheetName val="Лист3"/>
    </sheetNames>
    <sheetDataSet>
      <sheetData sheetId="0"/>
      <sheetData sheetId="1">
        <row r="6">
          <cell r="D6">
            <v>220</v>
          </cell>
          <cell r="E6">
            <v>216</v>
          </cell>
        </row>
        <row r="7">
          <cell r="D7">
            <v>245</v>
          </cell>
          <cell r="E7">
            <v>248</v>
          </cell>
        </row>
        <row r="8">
          <cell r="D8">
            <v>82</v>
          </cell>
          <cell r="E8">
            <v>80</v>
          </cell>
        </row>
        <row r="9">
          <cell r="D9">
            <v>250</v>
          </cell>
        </row>
        <row r="10">
          <cell r="D10">
            <v>273</v>
          </cell>
          <cell r="E10">
            <v>266</v>
          </cell>
        </row>
        <row r="11">
          <cell r="D11">
            <v>0</v>
          </cell>
          <cell r="E11">
            <v>3</v>
          </cell>
        </row>
        <row r="12">
          <cell r="D12">
            <v>267</v>
          </cell>
          <cell r="E12">
            <v>255</v>
          </cell>
        </row>
        <row r="13">
          <cell r="D13">
            <v>0</v>
          </cell>
          <cell r="E13">
            <v>5</v>
          </cell>
        </row>
        <row r="14">
          <cell r="D14">
            <v>52</v>
          </cell>
          <cell r="E14">
            <v>52</v>
          </cell>
        </row>
        <row r="15">
          <cell r="D15">
            <v>243</v>
          </cell>
        </row>
        <row r="16">
          <cell r="D16">
            <v>229</v>
          </cell>
          <cell r="E16">
            <v>241</v>
          </cell>
        </row>
        <row r="17">
          <cell r="D17">
            <v>234</v>
          </cell>
          <cell r="E17">
            <v>229</v>
          </cell>
        </row>
        <row r="18">
          <cell r="D18">
            <v>33</v>
          </cell>
          <cell r="E18">
            <v>33</v>
          </cell>
        </row>
        <row r="19">
          <cell r="D19">
            <v>404</v>
          </cell>
        </row>
        <row r="20">
          <cell r="D20">
            <v>299</v>
          </cell>
          <cell r="E20">
            <v>301</v>
          </cell>
        </row>
        <row r="21">
          <cell r="D21">
            <v>313</v>
          </cell>
          <cell r="E21">
            <v>313</v>
          </cell>
        </row>
        <row r="22">
          <cell r="D22">
            <v>0</v>
          </cell>
          <cell r="E22">
            <v>1</v>
          </cell>
        </row>
        <row r="23">
          <cell r="D23">
            <v>46</v>
          </cell>
          <cell r="E23">
            <v>47</v>
          </cell>
        </row>
        <row r="24">
          <cell r="D24">
            <v>221</v>
          </cell>
          <cell r="E24">
            <v>210</v>
          </cell>
        </row>
        <row r="25">
          <cell r="D25">
            <v>1</v>
          </cell>
          <cell r="E25">
            <v>1</v>
          </cell>
        </row>
        <row r="26">
          <cell r="D26">
            <v>224</v>
          </cell>
          <cell r="E26">
            <v>219</v>
          </cell>
        </row>
        <row r="27">
          <cell r="D27">
            <v>4</v>
          </cell>
          <cell r="E27">
            <v>12</v>
          </cell>
        </row>
        <row r="28">
          <cell r="D28">
            <v>33</v>
          </cell>
          <cell r="E28">
            <v>31</v>
          </cell>
        </row>
        <row r="29">
          <cell r="D29">
            <v>0</v>
          </cell>
          <cell r="E29">
            <v>1</v>
          </cell>
        </row>
        <row r="30">
          <cell r="D30">
            <v>326</v>
          </cell>
          <cell r="E30">
            <v>331</v>
          </cell>
        </row>
        <row r="31">
          <cell r="D31">
            <v>402</v>
          </cell>
          <cell r="E31">
            <v>391</v>
          </cell>
        </row>
        <row r="32">
          <cell r="D32">
            <v>49</v>
          </cell>
          <cell r="E32">
            <v>51</v>
          </cell>
        </row>
        <row r="33">
          <cell r="D33">
            <v>436</v>
          </cell>
        </row>
        <row r="34">
          <cell r="D34">
            <v>3</v>
          </cell>
          <cell r="E34">
            <v>2</v>
          </cell>
        </row>
        <row r="35">
          <cell r="D35">
            <v>36</v>
          </cell>
          <cell r="E35">
            <v>27</v>
          </cell>
        </row>
        <row r="36">
          <cell r="D36">
            <v>169</v>
          </cell>
        </row>
        <row r="37">
          <cell r="D37">
            <v>140</v>
          </cell>
          <cell r="E37">
            <v>139</v>
          </cell>
        </row>
        <row r="38">
          <cell r="D38">
            <v>3</v>
          </cell>
          <cell r="E38">
            <v>5</v>
          </cell>
        </row>
        <row r="39">
          <cell r="D39">
            <v>154</v>
          </cell>
          <cell r="E39">
            <v>138</v>
          </cell>
        </row>
        <row r="40">
          <cell r="D40">
            <v>3</v>
          </cell>
          <cell r="E40">
            <v>3</v>
          </cell>
        </row>
        <row r="41">
          <cell r="D41">
            <v>30</v>
          </cell>
          <cell r="E41">
            <v>26</v>
          </cell>
        </row>
        <row r="43">
          <cell r="D43">
            <v>255</v>
          </cell>
        </row>
        <row r="44">
          <cell r="D44">
            <v>247</v>
          </cell>
          <cell r="E44">
            <v>248</v>
          </cell>
        </row>
        <row r="45">
          <cell r="D45">
            <v>2</v>
          </cell>
          <cell r="E45">
            <v>1</v>
          </cell>
        </row>
        <row r="46">
          <cell r="D46">
            <v>278</v>
          </cell>
          <cell r="E46">
            <v>276</v>
          </cell>
        </row>
        <row r="47">
          <cell r="D47">
            <v>1</v>
          </cell>
          <cell r="E47">
            <v>3</v>
          </cell>
        </row>
        <row r="48">
          <cell r="D48">
            <v>46</v>
          </cell>
          <cell r="E48">
            <v>43</v>
          </cell>
        </row>
        <row r="49">
          <cell r="D49">
            <v>1</v>
          </cell>
          <cell r="E49">
            <v>0</v>
          </cell>
        </row>
        <row r="50">
          <cell r="D50">
            <v>382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F42"/>
  <sheetViews>
    <sheetView tabSelected="1" topLeftCell="A3" workbookViewId="0">
      <pane xSplit="1" ySplit="4" topLeftCell="B7" activePane="bottomRight" state="frozen"/>
      <selection activeCell="A3" sqref="A3"/>
      <selection pane="topRight" activeCell="B3" sqref="B3"/>
      <selection pane="bottomLeft" activeCell="A6" sqref="A6"/>
      <selection pane="bottomRight" activeCell="H9" sqref="H9"/>
    </sheetView>
  </sheetViews>
  <sheetFormatPr defaultRowHeight="15.75"/>
  <cols>
    <col min="1" max="1" width="32.5703125" style="2" customWidth="1"/>
    <col min="2" max="2" width="9.42578125" style="2" customWidth="1"/>
    <col min="3" max="3" width="9" style="2" customWidth="1"/>
    <col min="4" max="4" width="8.7109375" style="2" customWidth="1"/>
    <col min="5" max="5" width="18" style="2" customWidth="1"/>
    <col min="6" max="16384" width="9.140625" style="2"/>
  </cols>
  <sheetData>
    <row r="3" spans="1:6" ht="57.75" customHeight="1">
      <c r="A3" s="1" t="s">
        <v>0</v>
      </c>
      <c r="B3" s="1"/>
      <c r="C3" s="1"/>
      <c r="D3" s="1"/>
      <c r="E3" s="1"/>
    </row>
    <row r="4" spans="1:6" ht="16.5" thickBot="1"/>
    <row r="5" spans="1:6" ht="68.25" customHeight="1">
      <c r="A5" s="3" t="s">
        <v>1</v>
      </c>
      <c r="B5" s="4" t="s">
        <v>2</v>
      </c>
      <c r="C5" s="4"/>
      <c r="D5" s="4"/>
      <c r="E5" s="5" t="s">
        <v>3</v>
      </c>
      <c r="F5" s="6"/>
    </row>
    <row r="6" spans="1:6">
      <c r="A6" s="7"/>
      <c r="B6" s="8" t="s">
        <v>4</v>
      </c>
      <c r="C6" s="8" t="s">
        <v>5</v>
      </c>
      <c r="D6" s="8" t="s">
        <v>6</v>
      </c>
      <c r="E6" s="9"/>
      <c r="F6" s="6"/>
    </row>
    <row r="7" spans="1:6">
      <c r="A7" s="10" t="s">
        <v>7</v>
      </c>
      <c r="B7" s="8"/>
      <c r="C7" s="11"/>
      <c r="D7" s="11"/>
      <c r="E7" s="12"/>
      <c r="F7" s="6"/>
    </row>
    <row r="8" spans="1:6" ht="63">
      <c r="A8" s="13" t="s">
        <v>8</v>
      </c>
      <c r="B8" s="8" t="s">
        <v>9</v>
      </c>
      <c r="C8" s="11">
        <f>'[1]Лист1 (2)'!D6+'[1]Лист1 (2)'!D10+'[1]Лист1 (2)'!D16+'[1]Лист1 (2)'!D20+'[1]Лист1 (2)'!D24+'[1]Лист1 (2)'!D30+'[1]Лист1 (2)'!D37+'[1]Лист1 (2)'!D44</f>
        <v>1955</v>
      </c>
      <c r="D8" s="11">
        <f>'[1]Лист1 (2)'!E6+'[1]Лист1 (2)'!E10+'[1]Лист1 (2)'!E16+'[1]Лист1 (2)'!E20+'[1]Лист1 (2)'!E24+'[1]Лист1 (2)'!E30+'[1]Лист1 (2)'!E37+'[1]Лист1 (2)'!E44</f>
        <v>1952</v>
      </c>
      <c r="E8" s="14">
        <v>336796.5</v>
      </c>
      <c r="F8" s="6"/>
    </row>
    <row r="9" spans="1:6" ht="63">
      <c r="A9" s="13" t="s">
        <v>10</v>
      </c>
      <c r="B9" s="8" t="s">
        <v>9</v>
      </c>
      <c r="C9" s="11">
        <f>'[1]Лист1 (2)'!D11+'[1]Лист1 (2)'!D25+'[1]Лист1 (2)'!D38+'[1]Лист1 (2)'!D45</f>
        <v>6</v>
      </c>
      <c r="D9" s="11">
        <f>'[1]Лист1 (2)'!E11+'[1]Лист1 (2)'!E25+'[1]Лист1 (2)'!E38+'[1]Лист1 (2)'!E45</f>
        <v>10</v>
      </c>
      <c r="E9" s="15"/>
      <c r="F9" s="6"/>
    </row>
    <row r="10" spans="1:6" ht="63">
      <c r="A10" s="13" t="s">
        <v>11</v>
      </c>
      <c r="B10" s="8" t="s">
        <v>9</v>
      </c>
      <c r="C10" s="11">
        <f>'[1]Лист1 (2)'!D7+'[1]Лист1 (2)'!D12+'[1]Лист1 (2)'!D17+'[1]Лист1 (2)'!D21+'[1]Лист1 (2)'!D26+'[1]Лист1 (2)'!D31+'[1]Лист1 (2)'!D39+'[1]Лист1 (2)'!D46</f>
        <v>2117</v>
      </c>
      <c r="D10" s="11">
        <f>'[1]Лист1 (2)'!E7+'[1]Лист1 (2)'!E12+'[1]Лист1 (2)'!E17+'[1]Лист1 (2)'!E21+'[1]Лист1 (2)'!E26+'[1]Лист1 (2)'!E31+'[1]Лист1 (2)'!E39+'[1]Лист1 (2)'!E46</f>
        <v>2069</v>
      </c>
      <c r="E10" s="15"/>
      <c r="F10" s="6"/>
    </row>
    <row r="11" spans="1:6" ht="63">
      <c r="A11" s="13" t="s">
        <v>12</v>
      </c>
      <c r="B11" s="8" t="s">
        <v>9</v>
      </c>
      <c r="C11" s="11">
        <f>'[1]Лист1 (2)'!D13+'[1]Лист1 (2)'!D22+'[1]Лист1 (2)'!D27+'[1]Лист1 (2)'!D34+'[1]Лист1 (2)'!D40+'[1]Лист1 (2)'!D47</f>
        <v>11</v>
      </c>
      <c r="D11" s="11">
        <f>'[1]Лист1 (2)'!E13+'[1]Лист1 (2)'!E22+'[1]Лист1 (2)'!E27+'[1]Лист1 (2)'!E34+'[1]Лист1 (2)'!E40+'[1]Лист1 (2)'!E47</f>
        <v>26</v>
      </c>
      <c r="E11" s="15"/>
      <c r="F11" s="6"/>
    </row>
    <row r="12" spans="1:6" ht="63">
      <c r="A12" s="13" t="s">
        <v>13</v>
      </c>
      <c r="B12" s="8" t="s">
        <v>9</v>
      </c>
      <c r="C12" s="11">
        <f>'[1]Лист1 (2)'!D8+'[1]Лист1 (2)'!D14+'[1]Лист1 (2)'!D18+'[1]Лист1 (2)'!D23+'[1]Лист1 (2)'!D28+'[1]Лист1 (2)'!D32+'[1]Лист1 (2)'!D35+'[1]Лист1 (2)'!D41+'[1]Лист1 (2)'!D48</f>
        <v>407</v>
      </c>
      <c r="D12" s="11">
        <f>'[1]Лист1 (2)'!E8+'[1]Лист1 (2)'!E14+'[1]Лист1 (2)'!E18+'[1]Лист1 (2)'!E23+'[1]Лист1 (2)'!E28+'[1]Лист1 (2)'!E32+'[1]Лист1 (2)'!E35+'[1]Лист1 (2)'!E41+'[1]Лист1 (2)'!E48</f>
        <v>390</v>
      </c>
      <c r="E12" s="15"/>
      <c r="F12" s="6"/>
    </row>
    <row r="13" spans="1:6" ht="63">
      <c r="A13" s="13" t="s">
        <v>14</v>
      </c>
      <c r="B13" s="8" t="s">
        <v>9</v>
      </c>
      <c r="C13" s="11">
        <f>'[1]Лист1 (2)'!D29+'[1]Лист1 (2)'!D49</f>
        <v>1</v>
      </c>
      <c r="D13" s="11">
        <f>'[1]Лист1 (2)'!E29+'[1]Лист1 (2)'!E49</f>
        <v>1</v>
      </c>
      <c r="E13" s="15"/>
      <c r="F13" s="6"/>
    </row>
    <row r="14" spans="1:6" ht="63">
      <c r="A14" s="13" t="s">
        <v>15</v>
      </c>
      <c r="B14" s="8" t="s">
        <v>9</v>
      </c>
      <c r="C14" s="11">
        <v>299</v>
      </c>
      <c r="D14" s="11">
        <v>270</v>
      </c>
      <c r="E14" s="15"/>
      <c r="F14" s="6"/>
    </row>
    <row r="15" spans="1:6" ht="31.5">
      <c r="A15" s="13" t="s">
        <v>16</v>
      </c>
      <c r="B15" s="8" t="s">
        <v>9</v>
      </c>
      <c r="C15" s="11">
        <f>'[1]Лист1 (2)'!D9+'[1]Лист1 (2)'!D15+'[1]Лист1 (2)'!D19+'[1]Лист1 (2)'!D33+'[1]Лист1 (2)'!D36+'[1]Лист1 (2)'!D43+'[1]Лист1 (2)'!D50</f>
        <v>2139</v>
      </c>
      <c r="D15" s="11">
        <v>333</v>
      </c>
      <c r="E15" s="16"/>
      <c r="F15" s="6"/>
    </row>
    <row r="16" spans="1:6" ht="18.75" customHeight="1">
      <c r="A16" s="17" t="s">
        <v>17</v>
      </c>
      <c r="B16" s="18"/>
      <c r="C16" s="18"/>
      <c r="D16" s="18"/>
      <c r="E16" s="19"/>
      <c r="F16" s="6"/>
    </row>
    <row r="17" spans="1:6" ht="63">
      <c r="A17" s="13" t="s">
        <v>18</v>
      </c>
      <c r="B17" s="8" t="s">
        <v>9</v>
      </c>
      <c r="C17" s="11">
        <v>2545</v>
      </c>
      <c r="D17" s="11">
        <v>2532</v>
      </c>
      <c r="E17" s="14">
        <v>272837.3</v>
      </c>
      <c r="F17" s="6"/>
    </row>
    <row r="18" spans="1:6">
      <c r="A18" s="13" t="s">
        <v>19</v>
      </c>
      <c r="B18" s="8" t="s">
        <v>9</v>
      </c>
      <c r="C18" s="11">
        <v>2545</v>
      </c>
      <c r="D18" s="11">
        <v>2530</v>
      </c>
      <c r="E18" s="16"/>
      <c r="F18" s="6"/>
    </row>
    <row r="19" spans="1:6" ht="15.75" customHeight="1">
      <c r="A19" s="17" t="s">
        <v>20</v>
      </c>
      <c r="B19" s="18"/>
      <c r="C19" s="18"/>
      <c r="D19" s="18"/>
      <c r="E19" s="19"/>
      <c r="F19" s="6"/>
    </row>
    <row r="20" spans="1:6" ht="47.25">
      <c r="A20" s="13" t="s">
        <v>21</v>
      </c>
      <c r="B20" s="8" t="s">
        <v>9</v>
      </c>
      <c r="C20" s="11">
        <v>2774</v>
      </c>
      <c r="D20" s="11">
        <v>2761</v>
      </c>
      <c r="E20" s="14">
        <v>33783.300000000003</v>
      </c>
      <c r="F20" s="6"/>
    </row>
    <row r="21" spans="1:6" ht="31.5">
      <c r="A21" s="13" t="s">
        <v>16</v>
      </c>
      <c r="B21" s="8" t="s">
        <v>9</v>
      </c>
      <c r="C21" s="11">
        <v>390</v>
      </c>
      <c r="D21" s="11">
        <v>390</v>
      </c>
      <c r="E21" s="16"/>
      <c r="F21" s="6"/>
    </row>
    <row r="22" spans="1:6" ht="15.75" customHeight="1">
      <c r="A22" s="17" t="s">
        <v>22</v>
      </c>
      <c r="B22" s="18"/>
      <c r="C22" s="18"/>
      <c r="D22" s="18"/>
      <c r="E22" s="19"/>
      <c r="F22" s="6"/>
    </row>
    <row r="23" spans="1:6" ht="63" customHeight="1">
      <c r="A23" s="13" t="s">
        <v>21</v>
      </c>
      <c r="B23" s="8" t="s">
        <v>9</v>
      </c>
      <c r="C23" s="11">
        <v>30</v>
      </c>
      <c r="D23" s="11">
        <v>86</v>
      </c>
      <c r="E23" s="14">
        <v>64589.599999999999</v>
      </c>
      <c r="F23" s="6"/>
    </row>
    <row r="24" spans="1:6" ht="63">
      <c r="A24" s="13" t="s">
        <v>23</v>
      </c>
      <c r="B24" s="8" t="s">
        <v>9</v>
      </c>
      <c r="C24" s="11">
        <v>1240</v>
      </c>
      <c r="D24" s="11">
        <v>1230</v>
      </c>
      <c r="E24" s="15"/>
      <c r="F24" s="6"/>
    </row>
    <row r="25" spans="1:6" ht="31.5">
      <c r="A25" s="13" t="s">
        <v>16</v>
      </c>
      <c r="B25" s="8" t="s">
        <v>9</v>
      </c>
      <c r="C25" s="11">
        <v>377</v>
      </c>
      <c r="D25" s="11">
        <v>416</v>
      </c>
      <c r="E25" s="15"/>
      <c r="F25" s="6"/>
    </row>
    <row r="26" spans="1:6" ht="78.75">
      <c r="A26" s="13" t="s">
        <v>24</v>
      </c>
      <c r="B26" s="8" t="s">
        <v>25</v>
      </c>
      <c r="C26" s="11">
        <v>50</v>
      </c>
      <c r="D26" s="11">
        <v>56</v>
      </c>
      <c r="E26" s="15"/>
      <c r="F26" s="6"/>
    </row>
    <row r="27" spans="1:6" ht="47.25">
      <c r="A27" s="13" t="s">
        <v>26</v>
      </c>
      <c r="B27" s="8" t="s">
        <v>25</v>
      </c>
      <c r="C27" s="11">
        <v>60</v>
      </c>
      <c r="D27" s="11">
        <v>65</v>
      </c>
      <c r="E27" s="15"/>
      <c r="F27" s="6"/>
    </row>
    <row r="28" spans="1:6" ht="47.25">
      <c r="A28" s="20" t="s">
        <v>27</v>
      </c>
      <c r="B28" s="21" t="s">
        <v>25</v>
      </c>
      <c r="C28" s="22">
        <v>3200</v>
      </c>
      <c r="D28" s="22">
        <v>100</v>
      </c>
      <c r="E28" s="15"/>
      <c r="F28" s="6"/>
    </row>
    <row r="29" spans="1:6" ht="47.25">
      <c r="A29" s="20" t="s">
        <v>28</v>
      </c>
      <c r="B29" s="21" t="s">
        <v>25</v>
      </c>
      <c r="C29" s="22">
        <v>72</v>
      </c>
      <c r="D29" s="22">
        <v>100</v>
      </c>
      <c r="E29" s="16"/>
      <c r="F29" s="6"/>
    </row>
    <row r="30" spans="1:6" ht="15.75" customHeight="1">
      <c r="A30" s="17" t="s">
        <v>29</v>
      </c>
      <c r="B30" s="18"/>
      <c r="C30" s="18"/>
      <c r="D30" s="18"/>
      <c r="E30" s="19"/>
      <c r="F30" s="6"/>
    </row>
    <row r="31" spans="1:6">
      <c r="A31" s="20" t="s">
        <v>30</v>
      </c>
      <c r="B31" s="8" t="s">
        <v>9</v>
      </c>
      <c r="C31" s="11">
        <v>333</v>
      </c>
      <c r="D31" s="11">
        <v>343</v>
      </c>
      <c r="E31" s="11">
        <v>19815.2</v>
      </c>
      <c r="F31" s="6"/>
    </row>
    <row r="32" spans="1:6" ht="47.25">
      <c r="A32" s="20" t="s">
        <v>31</v>
      </c>
      <c r="B32" s="8" t="s">
        <v>9</v>
      </c>
      <c r="C32" s="11">
        <v>17000</v>
      </c>
      <c r="D32" s="11">
        <v>26700</v>
      </c>
      <c r="E32" s="11">
        <v>6192.8</v>
      </c>
      <c r="F32" s="6"/>
    </row>
    <row r="33" spans="1:6" ht="47.25">
      <c r="A33" s="13" t="s">
        <v>32</v>
      </c>
      <c r="B33" s="13" t="s">
        <v>33</v>
      </c>
      <c r="C33" s="11">
        <v>58160</v>
      </c>
      <c r="D33" s="11">
        <v>58386</v>
      </c>
      <c r="E33" s="11">
        <v>4548.3999999999996</v>
      </c>
      <c r="F33" s="6"/>
    </row>
    <row r="34" spans="1:6" ht="47.25" customHeight="1">
      <c r="A34" s="23" t="s">
        <v>34</v>
      </c>
      <c r="B34" s="8" t="s">
        <v>9</v>
      </c>
      <c r="C34" s="11">
        <v>40000</v>
      </c>
      <c r="D34" s="11">
        <v>96857</v>
      </c>
      <c r="E34" s="24">
        <v>16252.8</v>
      </c>
      <c r="F34" s="6"/>
    </row>
    <row r="35" spans="1:6">
      <c r="A35" s="7"/>
      <c r="B35" s="8" t="s">
        <v>25</v>
      </c>
      <c r="C35" s="11">
        <v>177</v>
      </c>
      <c r="D35" s="11">
        <v>177</v>
      </c>
      <c r="E35" s="25"/>
      <c r="F35" s="6"/>
    </row>
    <row r="36" spans="1:6">
      <c r="A36" s="17" t="s">
        <v>35</v>
      </c>
      <c r="B36" s="18"/>
      <c r="C36" s="18"/>
      <c r="D36" s="18"/>
      <c r="E36" s="19"/>
      <c r="F36" s="6"/>
    </row>
    <row r="37" spans="1:6" ht="126">
      <c r="A37" s="13" t="s">
        <v>36</v>
      </c>
      <c r="B37" s="26" t="s">
        <v>37</v>
      </c>
      <c r="C37" s="11">
        <v>35</v>
      </c>
      <c r="D37" s="11">
        <v>35</v>
      </c>
      <c r="E37" s="11">
        <v>15480</v>
      </c>
      <c r="F37" s="6"/>
    </row>
    <row r="38" spans="1:6">
      <c r="F38" s="6"/>
    </row>
    <row r="39" spans="1:6">
      <c r="F39" s="6"/>
    </row>
    <row r="40" spans="1:6">
      <c r="F40" s="6"/>
    </row>
    <row r="41" spans="1:6">
      <c r="F41" s="6"/>
    </row>
    <row r="42" spans="1:6">
      <c r="F42" s="6"/>
    </row>
  </sheetData>
  <mergeCells count="15">
    <mergeCell ref="A34:A35"/>
    <mergeCell ref="E34:E35"/>
    <mergeCell ref="A36:E36"/>
    <mergeCell ref="E17:E18"/>
    <mergeCell ref="A19:E19"/>
    <mergeCell ref="E20:E21"/>
    <mergeCell ref="A22:E22"/>
    <mergeCell ref="E23:E29"/>
    <mergeCell ref="A30:E30"/>
    <mergeCell ref="A3:E3"/>
    <mergeCell ref="A5:A6"/>
    <mergeCell ref="B5:D5"/>
    <mergeCell ref="E5:E6"/>
    <mergeCell ref="E8:E15"/>
    <mergeCell ref="A16:E16"/>
  </mergeCells>
  <pageMargins left="0.25" right="0.2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(3)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Кучерявый Д.С.</dc:creator>
  <cp:lastModifiedBy>Кучерявый Д.С.</cp:lastModifiedBy>
  <dcterms:created xsi:type="dcterms:W3CDTF">2020-05-28T01:47:31Z</dcterms:created>
  <dcterms:modified xsi:type="dcterms:W3CDTF">2020-05-28T01:47:57Z</dcterms:modified>
</cp:coreProperties>
</file>